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G-圖書採購書單-確定版-62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 iterate="1"/>
</workbook>
</file>

<file path=xl/calcChain.xml><?xml version="1.0" encoding="utf-8"?>
<calcChain xmlns="http://schemas.openxmlformats.org/spreadsheetml/2006/main">
  <c r="I51" i="1" l="1"/>
  <c r="I50" i="1"/>
  <c r="I52" i="1" s="1"/>
  <c r="G52" i="1"/>
  <c r="I44" i="1" l="1"/>
  <c r="I45" i="1"/>
  <c r="I46" i="1"/>
  <c r="I47" i="1"/>
  <c r="I48" i="1"/>
  <c r="I4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4" i="1"/>
  <c r="I5" i="1"/>
  <c r="I6" i="1"/>
  <c r="I7" i="1"/>
  <c r="I8" i="1"/>
  <c r="I9" i="1"/>
  <c r="I10" i="1"/>
  <c r="I11" i="1"/>
  <c r="I12" i="1"/>
  <c r="I13" i="1"/>
  <c r="I14" i="1"/>
</calcChain>
</file>

<file path=xl/sharedStrings.xml><?xml version="1.0" encoding="utf-8"?>
<sst xmlns="http://schemas.openxmlformats.org/spreadsheetml/2006/main" count="358" uniqueCount="135">
  <si>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</si>
  <si>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</si>
  <si>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</si>
  <si>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</si>
  <si>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</si>
  <si>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</si>
  <si>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</si>
  <si>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</si>
  <si>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</si>
  <si>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</si>
  <si>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</si>
  <si>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</si>
  <si>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</si>
  <si>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</si>
  <si>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</si>
  <si>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臺南市111學年度新化區新化國中圖書館（室）圖書採購書單                   </t>
    <phoneticPr fontId="1" type="noConversion"/>
  </si>
  <si>
    <t>否</t>
    <phoneticPr fontId="1" type="noConversion"/>
  </si>
  <si>
    <t>台灣</t>
    <phoneticPr fontId="1" type="noConversion"/>
  </si>
  <si>
    <t>野人</t>
    <phoneticPr fontId="1" type="noConversion"/>
  </si>
  <si>
    <t>肥志</t>
    <phoneticPr fontId="1" type="noConversion"/>
  </si>
  <si>
    <t>如果歷史是一群喵(10)：宋遼金夏篇</t>
    <phoneticPr fontId="1" type="noConversion"/>
  </si>
  <si>
    <t>如果歷史是一群喵(9)：五代十國篇</t>
    <phoneticPr fontId="1" type="noConversion"/>
  </si>
  <si>
    <t>如果歷史是一群喵(8)：盛世大唐篇</t>
    <phoneticPr fontId="1" type="noConversion"/>
  </si>
  <si>
    <t>如果歷史是一群喵(7)：隋唐風雲</t>
    <phoneticPr fontId="1" type="noConversion"/>
  </si>
  <si>
    <t>如果歷史是一群喵(6)：魏晉南北篇</t>
    <phoneticPr fontId="1" type="noConversion"/>
  </si>
  <si>
    <t>如果歷史是一群喵(5)：亂世三國篇</t>
    <phoneticPr fontId="1" type="noConversion"/>
  </si>
  <si>
    <t>如果歷史是一群喵(4)：東漢末年篇</t>
    <phoneticPr fontId="1" type="noConversion"/>
  </si>
  <si>
    <t>○</t>
    <phoneticPr fontId="1" type="noConversion"/>
  </si>
  <si>
    <t>國語日報</t>
    <phoneticPr fontId="1" type="noConversion"/>
  </si>
  <si>
    <t>J.ho</t>
    <phoneticPr fontId="1" type="noConversion"/>
  </si>
  <si>
    <t>胖古人的古人好朋友</t>
    <phoneticPr fontId="1" type="noConversion"/>
  </si>
  <si>
    <t>采實文化</t>
    <phoneticPr fontId="1" type="noConversion"/>
  </si>
  <si>
    <t>池上彰</t>
    <phoneticPr fontId="1" type="noConversion"/>
  </si>
  <si>
    <t>我們為什麼要讀書？為什麼要工作？</t>
    <phoneticPr fontId="1" type="noConversion"/>
  </si>
  <si>
    <t>小天下</t>
    <phoneticPr fontId="1" type="noConversion"/>
  </si>
  <si>
    <t>太田康士</t>
    <phoneticPr fontId="1" type="noConversion"/>
  </si>
  <si>
    <t>美國</t>
    <phoneticPr fontId="1" type="noConversion"/>
  </si>
  <si>
    <t>Perfection Learning</t>
    <phoneticPr fontId="1" type="noConversion"/>
  </si>
  <si>
    <t>On the Same Day in March</t>
    <phoneticPr fontId="1" type="noConversion"/>
  </si>
  <si>
    <t>Marilyn, Singer</t>
    <phoneticPr fontId="1" type="noConversion"/>
  </si>
  <si>
    <t>喬艾爾‧樂博姆</t>
    <phoneticPr fontId="1" type="noConversion"/>
  </si>
  <si>
    <t>超圖解生活科技：250種現代機器運轉的祕密</t>
    <phoneticPr fontId="1" type="noConversion"/>
  </si>
  <si>
    <t>是</t>
    <phoneticPr fontId="1" type="noConversion"/>
  </si>
  <si>
    <t>小熊出版</t>
    <phoneticPr fontId="1" type="noConversion"/>
  </si>
  <si>
    <t>香山瑞恵</t>
    <phoneticPr fontId="1" type="noConversion"/>
  </si>
  <si>
    <t>AI人工智慧的祕密（全套3冊）</t>
    <phoneticPr fontId="1" type="noConversion"/>
  </si>
  <si>
    <t>親子天下</t>
    <phoneticPr fontId="1" type="noConversion"/>
  </si>
  <si>
    <t>廣嶋玲子</t>
    <phoneticPr fontId="1" type="noConversion"/>
  </si>
  <si>
    <t>神奇柑仔店9～12套書</t>
    <phoneticPr fontId="1" type="noConversion"/>
  </si>
  <si>
    <t>神奇柑仔店系列5～8（共四冊）</t>
    <phoneticPr fontId="1" type="noConversion"/>
  </si>
  <si>
    <t>神奇柑仔店系列1～4（共四冊）</t>
    <phoneticPr fontId="1" type="noConversion"/>
  </si>
  <si>
    <t>天下雜誌</t>
    <phoneticPr fontId="1" type="noConversion"/>
  </si>
  <si>
    <t>山田知生</t>
    <phoneticPr fontId="1" type="noConversion"/>
  </si>
  <si>
    <t>史丹佛大學 最強身心鍛鍊術</t>
    <phoneticPr fontId="1" type="noConversion"/>
  </si>
  <si>
    <t>馬可孛羅</t>
    <phoneticPr fontId="1" type="noConversion"/>
  </si>
  <si>
    <t>克里斯汀．魯德</t>
    <phoneticPr fontId="1" type="noConversion"/>
  </si>
  <si>
    <t>我們是誰？大數據下的人類行為觀察學</t>
    <phoneticPr fontId="1" type="noConversion"/>
  </si>
  <si>
    <t>楓葉社文化</t>
    <phoneticPr fontId="1" type="noConversion"/>
  </si>
  <si>
    <t>橫山明日希</t>
    <phoneticPr fontId="1" type="noConversion"/>
  </si>
  <si>
    <t>生活萬事問數學</t>
    <phoneticPr fontId="1" type="noConversion"/>
  </si>
  <si>
    <t>臉譜</t>
    <phoneticPr fontId="1" type="noConversion"/>
  </si>
  <si>
    <t>大栗博司</t>
    <phoneticPr fontId="1" type="noConversion"/>
  </si>
  <si>
    <t>用數學的語言看世界</t>
    <phoneticPr fontId="1" type="noConversion"/>
  </si>
  <si>
    <t>天下文化</t>
    <phoneticPr fontId="1" type="noConversion"/>
  </si>
  <si>
    <t>學思達與師生對話</t>
    <phoneticPr fontId="1" type="noConversion"/>
  </si>
  <si>
    <t>李崇建</t>
    <phoneticPr fontId="1" type="noConversion"/>
  </si>
  <si>
    <t>薩提爾的對話練習</t>
    <phoneticPr fontId="1" type="noConversion"/>
  </si>
  <si>
    <t>小麥田</t>
    <phoneticPr fontId="1" type="noConversion"/>
  </si>
  <si>
    <t>菲力．厄爾</t>
    <phoneticPr fontId="1" type="noConversion"/>
  </si>
  <si>
    <t>泡泡紙男孩</t>
    <phoneticPr fontId="1" type="noConversion"/>
  </si>
  <si>
    <t>哈雪．蔻杭布莉</t>
    <phoneticPr fontId="1" type="noConversion"/>
  </si>
  <si>
    <t>打架天后莉莉</t>
    <phoneticPr fontId="1" type="noConversion"/>
  </si>
  <si>
    <t>三采</t>
    <phoneticPr fontId="1" type="noConversion"/>
  </si>
  <si>
    <t>吉靜如</t>
    <phoneticPr fontId="1" type="noConversion"/>
  </si>
  <si>
    <t>只是開玩笑，竟然變被告？</t>
    <phoneticPr fontId="1" type="noConversion"/>
  </si>
  <si>
    <t>你的夢想可能有點風險</t>
    <phoneticPr fontId="1" type="noConversion"/>
  </si>
  <si>
    <t>六指淵</t>
    <phoneticPr fontId="1" type="noConversion"/>
  </si>
  <si>
    <t>郭進成,馬琇芬</t>
    <phoneticPr fontId="1" type="noConversion"/>
  </si>
  <si>
    <t>陳郁如</t>
    <phoneticPr fontId="1" type="noConversion"/>
  </si>
  <si>
    <t>陶妖（仙靈傳奇4）</t>
    <phoneticPr fontId="1" type="noConversion"/>
  </si>
  <si>
    <t>小兵</t>
    <phoneticPr fontId="1" type="noConversion"/>
  </si>
  <si>
    <t>修煉（全套5冊）</t>
    <phoneticPr fontId="1" type="noConversion"/>
  </si>
  <si>
    <t>春天出版社</t>
    <phoneticPr fontId="1" type="noConversion"/>
  </si>
  <si>
    <t>傑佛瑞．亞契</t>
    <phoneticPr fontId="1" type="noConversion"/>
  </si>
  <si>
    <t>該隱與亞伯</t>
    <phoneticPr fontId="1" type="noConversion"/>
  </si>
  <si>
    <t>啟動文化</t>
    <phoneticPr fontId="1" type="noConversion"/>
  </si>
  <si>
    <t>米果</t>
    <phoneticPr fontId="1" type="noConversion"/>
  </si>
  <si>
    <t>一個人的粗茶淡飯2：偏執食堂</t>
    <phoneticPr fontId="1" type="noConversion"/>
  </si>
  <si>
    <t>一個人的粗茶淡飯</t>
    <phoneticPr fontId="1" type="noConversion"/>
  </si>
  <si>
    <t>魚夫</t>
    <phoneticPr fontId="1" type="noConversion"/>
  </si>
  <si>
    <t>臺南巷子內：移民府城10年，細說建築與美食</t>
    <phoneticPr fontId="1" type="noConversion"/>
  </si>
  <si>
    <t>東野圭吾</t>
    <phoneticPr fontId="1" type="noConversion"/>
  </si>
  <si>
    <t>空中殺人現場</t>
    <phoneticPr fontId="1" type="noConversion"/>
  </si>
  <si>
    <t>時報出版</t>
    <phoneticPr fontId="1" type="noConversion"/>
  </si>
  <si>
    <t xml:space="preserve"> 龍應台</t>
    <phoneticPr fontId="1" type="noConversion"/>
  </si>
  <si>
    <t>大武山下</t>
    <phoneticPr fontId="1" type="noConversion"/>
  </si>
  <si>
    <t>班‧歐林</t>
    <phoneticPr fontId="1" type="noConversion"/>
  </si>
  <si>
    <t>塗鴉學數學</t>
    <phoneticPr fontId="1" type="noConversion"/>
  </si>
  <si>
    <t>臺灣麥克</t>
    <phoneticPr fontId="1" type="noConversion"/>
  </si>
  <si>
    <t>李柏辰</t>
    <phoneticPr fontId="1" type="noConversion"/>
  </si>
  <si>
    <t>Cipher數字玩遊戲：用卡牌玩排序、四則運算和因數、倍數的遊戲！</t>
    <phoneticPr fontId="1" type="noConversion"/>
  </si>
  <si>
    <t>世茂</t>
    <phoneticPr fontId="1" type="noConversion"/>
  </si>
  <si>
    <t>野口哲典</t>
    <phoneticPr fontId="1" type="noConversion"/>
  </si>
  <si>
    <t>培養孩子數學腦的遊戲書</t>
    <phoneticPr fontId="1" type="noConversion"/>
  </si>
  <si>
    <t>《喚醒數學力，用數學的方式看世界！》精選套書</t>
    <phoneticPr fontId="1" type="noConversion"/>
  </si>
  <si>
    <t>三民</t>
    <phoneticPr fontId="1" type="noConversion"/>
  </si>
  <si>
    <t>Chih C. Yang</t>
    <phoneticPr fontId="1" type="noConversion"/>
  </si>
  <si>
    <t>數思漫想：漫畫帶你發現數學中的思考力、邏輯力、創造力</t>
    <phoneticPr fontId="1" type="noConversion"/>
  </si>
  <si>
    <t>楊謹倫</t>
    <phoneticPr fontId="1" type="noConversion"/>
  </si>
  <si>
    <t>程式特攻隊：看漫畫輕鬆學中小學生必備的11個程式基本概念（共6冊）</t>
    <phoneticPr fontId="1" type="noConversion"/>
  </si>
  <si>
    <t>大栗博司,永野裕之</t>
    <phoneticPr fontId="1" type="noConversion"/>
  </si>
  <si>
    <t>青山剛昌</t>
    <phoneticPr fontId="1" type="noConversion"/>
  </si>
  <si>
    <t>名偵探柯南科學推理教室套書（全10冊）</t>
    <phoneticPr fontId="1" type="noConversion"/>
  </si>
  <si>
    <t>台灣角川</t>
    <phoneticPr fontId="1" type="noConversion"/>
  </si>
  <si>
    <t>星之聲</t>
    <phoneticPr fontId="1" type="noConversion"/>
  </si>
  <si>
    <t>大田</t>
    <phoneticPr fontId="1" type="noConversion"/>
  </si>
  <si>
    <t>C.S.路易斯</t>
    <phoneticPr fontId="1" type="noConversion"/>
  </si>
  <si>
    <t>納尼亞傳奇套書</t>
    <phoneticPr fontId="1" type="noConversion"/>
  </si>
  <si>
    <t>高寶</t>
    <phoneticPr fontId="1" type="noConversion"/>
  </si>
  <si>
    <t xml:space="preserve"> 蘭森．瑞格斯</t>
    <phoneticPr fontId="1" type="noConversion"/>
  </si>
  <si>
    <t>怪奇孤兒院三部曲套書</t>
    <phoneticPr fontId="1" type="noConversion"/>
  </si>
  <si>
    <t>秀威少年</t>
    <phoneticPr fontId="1" type="noConversion"/>
  </si>
  <si>
    <t>邱傑</t>
    <phoneticPr fontId="1" type="noConversion"/>
  </si>
  <si>
    <t>AI登陸：決戰魔羯星</t>
    <phoneticPr fontId="1" type="noConversion"/>
  </si>
  <si>
    <t>金仙榮</t>
    <phoneticPr fontId="1" type="noConversion"/>
  </si>
  <si>
    <t>販賣時間的商店</t>
    <phoneticPr fontId="1" type="noConversion"/>
  </si>
  <si>
    <t xml:space="preserve">大場惑,新海誠 </t>
    <phoneticPr fontId="1" type="noConversion"/>
  </si>
  <si>
    <t>校名：臺南市立新化國中
填表人：                            教務主任：                     校長：
連絡電話：06-5902269#223            網路電話：124010</t>
    <phoneticPr fontId="1" type="noConversion"/>
  </si>
  <si>
    <t>喬治‧馬汀</t>
    <phoneticPr fontId="1" type="noConversion"/>
  </si>
  <si>
    <t>冰與火權力之歌套書13冊</t>
    <phoneticPr fontId="1" type="noConversion"/>
  </si>
  <si>
    <t>奇幻基地</t>
    <phoneticPr fontId="1" type="noConversion"/>
  </si>
  <si>
    <t>傑瑞．李鐸</t>
    <phoneticPr fontId="1" type="noConversion"/>
  </si>
  <si>
    <t>大滅絕檔案三部曲(全三冊)</t>
    <phoneticPr fontId="1" type="noConversion"/>
  </si>
  <si>
    <t>學校班級最高學生數( 29 )人</t>
    <phoneticPr fontId="1" type="noConversion"/>
  </si>
  <si>
    <t>看漫畫輕鬆學：創意思考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</si>
</sst>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 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indexed="8"/>
      <name val="新細明體"/>
      <family val="1"/>
      <charset val="136"/>
    </font>
    <font>
      <sz val="13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abSelected="1" zoomScaleNormal="100" zoomScaleSheetLayoutView="100" zoomScalePageLayoutView="40" workbookViewId="0">
      <selection activeCell="P6" sqref="O6:P6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1.5" customWidth="1"/>
    <col min="6" max="6" width="20" customWidth="1"/>
    <col min="7" max="8" width="8.75" customWidth="1"/>
    <col min="9" max="9" width="10.75" customWidth="1"/>
    <col min="10" max="12" width="6.75" customWidth="1"/>
  </cols>
  <sheetData>
    <row r="1" spans="1:13" ht="25.5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25.5">
      <c r="A2" s="17" t="s">
        <v>133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ht="39">
      <c r="A4" s="2">
        <v>1</v>
      </c>
      <c r="B4" s="3" t="s">
        <v>38</v>
      </c>
      <c r="C4" s="3" t="s">
        <v>39</v>
      </c>
      <c r="D4" s="3" t="s">
        <v>37</v>
      </c>
      <c r="E4" s="3" t="s">
        <v>36</v>
      </c>
      <c r="F4" s="9">
        <v>9781634196758</v>
      </c>
      <c r="G4" s="3">
        <v>30</v>
      </c>
      <c r="H4" s="3">
        <v>771</v>
      </c>
      <c r="I4" s="2">
        <f t="shared" ref="I4:I49" si="0">G4*H4</f>
        <v>23130</v>
      </c>
      <c r="J4" s="2" t="s">
        <v>16</v>
      </c>
      <c r="K4" s="2" t="s">
        <v>16</v>
      </c>
      <c r="L4" s="2" t="s">
        <v>16</v>
      </c>
      <c r="M4" s="10" t="s">
        <v>27</v>
      </c>
    </row>
    <row r="5" spans="1:13" ht="19.5">
      <c r="A5" s="2">
        <v>2</v>
      </c>
      <c r="B5" s="11" t="s">
        <v>134</v>
      </c>
      <c r="C5" s="2" t="s">
        <v>35</v>
      </c>
      <c r="D5" s="2" t="s">
        <v>34</v>
      </c>
      <c r="E5" s="2" t="s">
        <v>17</v>
      </c>
      <c r="F5" s="9">
        <v>9789865254483</v>
      </c>
      <c r="G5" s="3">
        <v>30</v>
      </c>
      <c r="H5" s="3">
        <v>350</v>
      </c>
      <c r="I5" s="2">
        <f t="shared" si="0"/>
        <v>10500</v>
      </c>
      <c r="J5" s="2" t="s">
        <v>16</v>
      </c>
      <c r="K5" s="2" t="s">
        <v>16</v>
      </c>
      <c r="L5" s="2" t="s">
        <v>16</v>
      </c>
      <c r="M5" s="10" t="s">
        <v>27</v>
      </c>
    </row>
    <row r="6" spans="1:13" ht="39">
      <c r="A6" s="2">
        <v>3</v>
      </c>
      <c r="B6" s="3" t="s">
        <v>33</v>
      </c>
      <c r="C6" s="2" t="s">
        <v>32</v>
      </c>
      <c r="D6" s="2" t="s">
        <v>31</v>
      </c>
      <c r="E6" s="2" t="s">
        <v>17</v>
      </c>
      <c r="F6" s="9">
        <v>9789865079574</v>
      </c>
      <c r="G6" s="3">
        <v>30</v>
      </c>
      <c r="H6" s="3">
        <v>580</v>
      </c>
      <c r="I6" s="2">
        <f t="shared" si="0"/>
        <v>17400</v>
      </c>
      <c r="J6" s="2" t="s">
        <v>16</v>
      </c>
      <c r="K6" s="2" t="s">
        <v>16</v>
      </c>
      <c r="L6" s="2" t="s">
        <v>16</v>
      </c>
      <c r="M6" s="10" t="s">
        <v>27</v>
      </c>
    </row>
    <row r="7" spans="1:13" ht="19.5">
      <c r="A7" s="2">
        <v>4</v>
      </c>
      <c r="B7" s="2" t="s">
        <v>30</v>
      </c>
      <c r="C7" s="2" t="s">
        <v>29</v>
      </c>
      <c r="D7" s="2" t="s">
        <v>28</v>
      </c>
      <c r="E7" s="2" t="s">
        <v>17</v>
      </c>
      <c r="F7" s="9">
        <v>9789577518866</v>
      </c>
      <c r="G7" s="3">
        <v>30</v>
      </c>
      <c r="H7" s="3">
        <v>360</v>
      </c>
      <c r="I7" s="2">
        <f t="shared" si="0"/>
        <v>10800</v>
      </c>
      <c r="J7" s="2" t="s">
        <v>16</v>
      </c>
      <c r="K7" s="2" t="s">
        <v>16</v>
      </c>
      <c r="L7" s="2" t="s">
        <v>16</v>
      </c>
      <c r="M7" s="10" t="s">
        <v>27</v>
      </c>
    </row>
    <row r="8" spans="1:13" ht="39">
      <c r="A8" s="2">
        <v>5</v>
      </c>
      <c r="B8" s="3" t="s">
        <v>26</v>
      </c>
      <c r="C8" s="3" t="s">
        <v>19</v>
      </c>
      <c r="D8" s="3" t="s">
        <v>18</v>
      </c>
      <c r="E8" s="2" t="s">
        <v>17</v>
      </c>
      <c r="F8" s="9">
        <v>9789863844068</v>
      </c>
      <c r="G8" s="2">
        <v>2</v>
      </c>
      <c r="H8" s="2">
        <v>450</v>
      </c>
      <c r="I8" s="2">
        <f t="shared" si="0"/>
        <v>900</v>
      </c>
      <c r="J8" s="2" t="s">
        <v>16</v>
      </c>
      <c r="K8" s="2" t="s">
        <v>16</v>
      </c>
      <c r="L8" s="2" t="s">
        <v>16</v>
      </c>
      <c r="M8" s="2"/>
    </row>
    <row r="9" spans="1:13" ht="39">
      <c r="A9" s="2">
        <v>6</v>
      </c>
      <c r="B9" s="3" t="s">
        <v>25</v>
      </c>
      <c r="C9" s="3" t="s">
        <v>19</v>
      </c>
      <c r="D9" s="3" t="s">
        <v>18</v>
      </c>
      <c r="E9" s="2" t="s">
        <v>17</v>
      </c>
      <c r="F9" s="9">
        <v>9789863844129</v>
      </c>
      <c r="G9" s="2">
        <v>2</v>
      </c>
      <c r="H9" s="2">
        <v>450</v>
      </c>
      <c r="I9" s="2">
        <f t="shared" si="0"/>
        <v>900</v>
      </c>
      <c r="J9" s="2" t="s">
        <v>16</v>
      </c>
      <c r="K9" s="2" t="s">
        <v>16</v>
      </c>
      <c r="L9" s="2" t="s">
        <v>16</v>
      </c>
      <c r="M9" s="2"/>
    </row>
    <row r="10" spans="1:13" ht="39">
      <c r="A10" s="2">
        <v>7</v>
      </c>
      <c r="B10" s="3" t="s">
        <v>24</v>
      </c>
      <c r="C10" s="3" t="s">
        <v>19</v>
      </c>
      <c r="D10" s="3" t="s">
        <v>18</v>
      </c>
      <c r="E10" s="2" t="s">
        <v>17</v>
      </c>
      <c r="F10" s="9">
        <v>9789863844501</v>
      </c>
      <c r="G10" s="2">
        <v>2</v>
      </c>
      <c r="H10" s="2">
        <v>450</v>
      </c>
      <c r="I10" s="2">
        <f t="shared" si="0"/>
        <v>900</v>
      </c>
      <c r="J10" s="2" t="s">
        <v>16</v>
      </c>
      <c r="K10" s="2" t="s">
        <v>16</v>
      </c>
      <c r="L10" s="2" t="s">
        <v>16</v>
      </c>
      <c r="M10" s="2"/>
    </row>
    <row r="11" spans="1:13" ht="39">
      <c r="A11" s="2">
        <v>8</v>
      </c>
      <c r="B11" s="3" t="s">
        <v>23</v>
      </c>
      <c r="C11" s="3" t="s">
        <v>19</v>
      </c>
      <c r="D11" s="3" t="s">
        <v>18</v>
      </c>
      <c r="E11" s="2" t="s">
        <v>17</v>
      </c>
      <c r="F11" s="9">
        <v>9789863844747</v>
      </c>
      <c r="G11" s="2">
        <v>2</v>
      </c>
      <c r="H11" s="2">
        <v>450</v>
      </c>
      <c r="I11" s="2">
        <f t="shared" si="0"/>
        <v>900</v>
      </c>
      <c r="J11" s="2" t="s">
        <v>16</v>
      </c>
      <c r="K11" s="2" t="s">
        <v>16</v>
      </c>
      <c r="L11" s="2" t="s">
        <v>16</v>
      </c>
      <c r="M11" s="2"/>
    </row>
    <row r="12" spans="1:13" ht="39">
      <c r="A12" s="2">
        <v>9</v>
      </c>
      <c r="B12" s="3" t="s">
        <v>22</v>
      </c>
      <c r="C12" s="3" t="s">
        <v>19</v>
      </c>
      <c r="D12" s="3" t="s">
        <v>18</v>
      </c>
      <c r="E12" s="2" t="s">
        <v>17</v>
      </c>
      <c r="F12" s="9">
        <v>9789863845584</v>
      </c>
      <c r="G12" s="2">
        <v>2</v>
      </c>
      <c r="H12" s="2">
        <v>470</v>
      </c>
      <c r="I12" s="2">
        <f t="shared" si="0"/>
        <v>940</v>
      </c>
      <c r="J12" s="2" t="s">
        <v>16</v>
      </c>
      <c r="K12" s="2" t="s">
        <v>16</v>
      </c>
      <c r="L12" s="2" t="s">
        <v>16</v>
      </c>
      <c r="M12" s="2"/>
    </row>
    <row r="13" spans="1:13" ht="39">
      <c r="A13" s="2">
        <v>10</v>
      </c>
      <c r="B13" s="3" t="s">
        <v>21</v>
      </c>
      <c r="C13" s="3" t="s">
        <v>19</v>
      </c>
      <c r="D13" s="3" t="s">
        <v>18</v>
      </c>
      <c r="E13" s="2" t="s">
        <v>17</v>
      </c>
      <c r="F13" s="9">
        <v>9789863846673</v>
      </c>
      <c r="G13" s="2">
        <v>2</v>
      </c>
      <c r="H13" s="2">
        <v>470</v>
      </c>
      <c r="I13" s="2">
        <f t="shared" si="0"/>
        <v>940</v>
      </c>
      <c r="J13" s="2" t="s">
        <v>16</v>
      </c>
      <c r="K13" s="2" t="s">
        <v>16</v>
      </c>
      <c r="L13" s="2" t="s">
        <v>16</v>
      </c>
      <c r="M13" s="2"/>
    </row>
    <row r="14" spans="1:13" ht="39">
      <c r="A14" s="2">
        <v>11</v>
      </c>
      <c r="B14" s="3" t="s">
        <v>20</v>
      </c>
      <c r="C14" s="3" t="s">
        <v>19</v>
      </c>
      <c r="D14" s="3" t="s">
        <v>18</v>
      </c>
      <c r="E14" s="2" t="s">
        <v>17</v>
      </c>
      <c r="F14" s="9">
        <v>9789863847526</v>
      </c>
      <c r="G14" s="2">
        <v>2</v>
      </c>
      <c r="H14" s="2">
        <v>470</v>
      </c>
      <c r="I14" s="2">
        <f t="shared" si="0"/>
        <v>940</v>
      </c>
      <c r="J14" s="2" t="s">
        <v>16</v>
      </c>
      <c r="K14" s="2" t="s">
        <v>16</v>
      </c>
      <c r="L14" s="2" t="s">
        <v>16</v>
      </c>
      <c r="M14" s="2"/>
    </row>
    <row r="15" spans="1:13" ht="19.5">
      <c r="A15" s="2">
        <v>12</v>
      </c>
      <c r="B15" s="3" t="s">
        <v>75</v>
      </c>
      <c r="C15" s="3" t="s">
        <v>76</v>
      </c>
      <c r="D15" s="3" t="s">
        <v>46</v>
      </c>
      <c r="E15" s="2" t="s">
        <v>17</v>
      </c>
      <c r="F15" s="9">
        <v>9786263052666</v>
      </c>
      <c r="G15" s="2">
        <v>3</v>
      </c>
      <c r="H15" s="2">
        <v>380</v>
      </c>
      <c r="I15" s="2">
        <f t="shared" si="0"/>
        <v>1140</v>
      </c>
      <c r="J15" s="2" t="s">
        <v>16</v>
      </c>
      <c r="K15" s="2" t="s">
        <v>16</v>
      </c>
      <c r="L15" s="2" t="s">
        <v>16</v>
      </c>
      <c r="M15" s="7"/>
    </row>
    <row r="16" spans="1:13" ht="39">
      <c r="A16" s="2">
        <v>13</v>
      </c>
      <c r="B16" s="3" t="s">
        <v>74</v>
      </c>
      <c r="C16" s="3" t="s">
        <v>73</v>
      </c>
      <c r="D16" s="3" t="s">
        <v>72</v>
      </c>
      <c r="E16" s="2" t="s">
        <v>17</v>
      </c>
      <c r="F16" s="9">
        <v>4710415388124</v>
      </c>
      <c r="G16" s="2">
        <v>2</v>
      </c>
      <c r="H16" s="2">
        <v>760</v>
      </c>
      <c r="I16" s="2">
        <f t="shared" si="0"/>
        <v>1520</v>
      </c>
      <c r="J16" s="2" t="s">
        <v>42</v>
      </c>
      <c r="K16" s="2" t="s">
        <v>16</v>
      </c>
      <c r="L16" s="2" t="s">
        <v>16</v>
      </c>
      <c r="M16" s="7"/>
    </row>
    <row r="17" spans="1:13" ht="19.5">
      <c r="A17" s="2">
        <v>14</v>
      </c>
      <c r="B17" s="3" t="s">
        <v>71</v>
      </c>
      <c r="C17" s="6" t="s">
        <v>70</v>
      </c>
      <c r="D17" s="3" t="s">
        <v>46</v>
      </c>
      <c r="E17" s="2" t="s">
        <v>17</v>
      </c>
      <c r="F17" s="9">
        <v>9789579095624</v>
      </c>
      <c r="G17" s="2">
        <v>2</v>
      </c>
      <c r="H17" s="2">
        <v>260</v>
      </c>
      <c r="I17" s="2">
        <f t="shared" si="0"/>
        <v>520</v>
      </c>
      <c r="J17" s="2" t="s">
        <v>16</v>
      </c>
      <c r="K17" s="2" t="s">
        <v>16</v>
      </c>
      <c r="L17" s="2" t="s">
        <v>16</v>
      </c>
      <c r="M17" s="7"/>
    </row>
    <row r="18" spans="1:13" ht="19.5">
      <c r="A18" s="2">
        <v>15</v>
      </c>
      <c r="B18" s="3" t="s">
        <v>69</v>
      </c>
      <c r="C18" s="3" t="s">
        <v>68</v>
      </c>
      <c r="D18" s="3" t="s">
        <v>67</v>
      </c>
      <c r="E18" s="2" t="s">
        <v>17</v>
      </c>
      <c r="F18" s="9">
        <v>9789869163859</v>
      </c>
      <c r="G18" s="2">
        <v>3</v>
      </c>
      <c r="H18" s="2">
        <v>320</v>
      </c>
      <c r="I18" s="2">
        <f t="shared" si="0"/>
        <v>960</v>
      </c>
      <c r="J18" s="2" t="s">
        <v>16</v>
      </c>
      <c r="K18" s="2" t="s">
        <v>16</v>
      </c>
      <c r="L18" s="2" t="s">
        <v>16</v>
      </c>
      <c r="M18" s="7"/>
    </row>
    <row r="19" spans="1:13" ht="19.5">
      <c r="A19" s="2">
        <v>16</v>
      </c>
      <c r="B19" s="3" t="s">
        <v>66</v>
      </c>
      <c r="C19" s="3" t="s">
        <v>65</v>
      </c>
      <c r="D19" s="3" t="s">
        <v>46</v>
      </c>
      <c r="E19" s="2" t="s">
        <v>17</v>
      </c>
      <c r="F19" s="9">
        <v>9789575039523</v>
      </c>
      <c r="G19" s="2">
        <v>3</v>
      </c>
      <c r="H19" s="2">
        <v>499</v>
      </c>
      <c r="I19" s="2">
        <f t="shared" si="0"/>
        <v>1497</v>
      </c>
      <c r="J19" s="2" t="s">
        <v>16</v>
      </c>
      <c r="K19" s="2" t="s">
        <v>16</v>
      </c>
      <c r="L19" s="2" t="s">
        <v>16</v>
      </c>
      <c r="M19" s="7"/>
    </row>
    <row r="20" spans="1:13" ht="19.5">
      <c r="A20" s="2">
        <v>17</v>
      </c>
      <c r="B20" s="3" t="s">
        <v>64</v>
      </c>
      <c r="C20" s="11" t="s">
        <v>77</v>
      </c>
      <c r="D20" s="3" t="s">
        <v>63</v>
      </c>
      <c r="E20" s="2" t="s">
        <v>17</v>
      </c>
      <c r="F20" s="9">
        <v>9789864799251</v>
      </c>
      <c r="G20" s="2">
        <v>3</v>
      </c>
      <c r="H20" s="2">
        <v>400</v>
      </c>
      <c r="I20" s="2">
        <f t="shared" si="0"/>
        <v>1200</v>
      </c>
      <c r="J20" s="2" t="s">
        <v>16</v>
      </c>
      <c r="K20" s="2" t="s">
        <v>16</v>
      </c>
      <c r="L20" s="2" t="s">
        <v>16</v>
      </c>
      <c r="M20" s="7"/>
    </row>
    <row r="21" spans="1:13" ht="19.5">
      <c r="A21" s="2">
        <v>18</v>
      </c>
      <c r="B21" s="3" t="s">
        <v>62</v>
      </c>
      <c r="C21" s="3" t="s">
        <v>61</v>
      </c>
      <c r="D21" s="3" t="s">
        <v>60</v>
      </c>
      <c r="E21" s="2" t="s">
        <v>17</v>
      </c>
      <c r="F21" s="9">
        <v>9786263152199</v>
      </c>
      <c r="G21" s="2">
        <v>2</v>
      </c>
      <c r="H21" s="2">
        <v>380</v>
      </c>
      <c r="I21" s="2">
        <f t="shared" si="0"/>
        <v>760</v>
      </c>
      <c r="J21" s="2" t="s">
        <v>16</v>
      </c>
      <c r="K21" s="2" t="s">
        <v>16</v>
      </c>
      <c r="L21" s="2" t="s">
        <v>16</v>
      </c>
      <c r="M21" s="7"/>
    </row>
    <row r="22" spans="1:13" ht="19.5">
      <c r="A22" s="2">
        <v>19</v>
      </c>
      <c r="B22" s="3" t="s">
        <v>59</v>
      </c>
      <c r="C22" s="3" t="s">
        <v>58</v>
      </c>
      <c r="D22" s="3" t="s">
        <v>57</v>
      </c>
      <c r="E22" s="2" t="s">
        <v>17</v>
      </c>
      <c r="F22" s="9">
        <v>9789863704119</v>
      </c>
      <c r="G22" s="2">
        <v>2</v>
      </c>
      <c r="H22" s="2">
        <v>350</v>
      </c>
      <c r="I22" s="2">
        <f t="shared" si="0"/>
        <v>700</v>
      </c>
      <c r="J22" s="2" t="s">
        <v>16</v>
      </c>
      <c r="K22" s="2" t="s">
        <v>16</v>
      </c>
      <c r="L22" s="2" t="s">
        <v>16</v>
      </c>
      <c r="M22" s="7"/>
    </row>
    <row r="23" spans="1:13" ht="39">
      <c r="A23" s="2">
        <v>20</v>
      </c>
      <c r="B23" s="3" t="s">
        <v>56</v>
      </c>
      <c r="C23" s="3" t="s">
        <v>55</v>
      </c>
      <c r="D23" s="3" t="s">
        <v>54</v>
      </c>
      <c r="E23" s="2" t="s">
        <v>17</v>
      </c>
      <c r="F23" s="9">
        <v>9789860767605</v>
      </c>
      <c r="G23" s="2">
        <v>2</v>
      </c>
      <c r="H23" s="2">
        <v>420</v>
      </c>
      <c r="I23" s="2">
        <f t="shared" si="0"/>
        <v>840</v>
      </c>
      <c r="J23" s="2" t="s">
        <v>16</v>
      </c>
      <c r="K23" s="2" t="s">
        <v>16</v>
      </c>
      <c r="L23" s="2" t="s">
        <v>16</v>
      </c>
      <c r="M23" s="7"/>
    </row>
    <row r="24" spans="1:13" ht="39">
      <c r="A24" s="2">
        <v>21</v>
      </c>
      <c r="B24" s="3" t="s">
        <v>53</v>
      </c>
      <c r="C24" s="3" t="s">
        <v>52</v>
      </c>
      <c r="D24" s="3" t="s">
        <v>51</v>
      </c>
      <c r="E24" s="2" t="s">
        <v>17</v>
      </c>
      <c r="F24" s="9">
        <v>9789863987918</v>
      </c>
      <c r="G24" s="2">
        <v>2</v>
      </c>
      <c r="H24" s="2">
        <v>400</v>
      </c>
      <c r="I24" s="2">
        <f t="shared" si="0"/>
        <v>800</v>
      </c>
      <c r="J24" s="2" t="s">
        <v>16</v>
      </c>
      <c r="K24" s="2" t="s">
        <v>16</v>
      </c>
      <c r="L24" s="2" t="s">
        <v>16</v>
      </c>
      <c r="M24" s="7"/>
    </row>
    <row r="25" spans="1:13" ht="39">
      <c r="A25" s="2">
        <v>22</v>
      </c>
      <c r="B25" s="3" t="s">
        <v>50</v>
      </c>
      <c r="C25" s="3" t="s">
        <v>47</v>
      </c>
      <c r="D25" s="3" t="s">
        <v>46</v>
      </c>
      <c r="E25" s="2" t="s">
        <v>17</v>
      </c>
      <c r="F25" s="9">
        <v>9789575033552</v>
      </c>
      <c r="G25" s="2">
        <v>2</v>
      </c>
      <c r="H25" s="2">
        <v>1120</v>
      </c>
      <c r="I25" s="2">
        <f t="shared" si="0"/>
        <v>2240</v>
      </c>
      <c r="J25" s="2" t="s">
        <v>42</v>
      </c>
      <c r="K25" s="2" t="s">
        <v>16</v>
      </c>
      <c r="L25" s="2" t="s">
        <v>16</v>
      </c>
      <c r="M25" s="7"/>
    </row>
    <row r="26" spans="1:13" ht="39">
      <c r="A26" s="2">
        <v>23</v>
      </c>
      <c r="B26" s="3" t="s">
        <v>49</v>
      </c>
      <c r="C26" s="3" t="s">
        <v>47</v>
      </c>
      <c r="D26" s="3" t="s">
        <v>46</v>
      </c>
      <c r="E26" s="2" t="s">
        <v>17</v>
      </c>
      <c r="F26" s="9">
        <v>9789575035921</v>
      </c>
      <c r="G26" s="2">
        <v>2</v>
      </c>
      <c r="H26" s="2">
        <v>1200</v>
      </c>
      <c r="I26" s="2">
        <f t="shared" si="0"/>
        <v>2400</v>
      </c>
      <c r="J26" s="2" t="s">
        <v>42</v>
      </c>
      <c r="K26" s="2" t="s">
        <v>16</v>
      </c>
      <c r="L26" s="2" t="s">
        <v>16</v>
      </c>
      <c r="M26" s="7"/>
    </row>
    <row r="27" spans="1:13" ht="19.5">
      <c r="A27" s="2">
        <v>24</v>
      </c>
      <c r="B27" s="3" t="s">
        <v>48</v>
      </c>
      <c r="C27" s="3" t="s">
        <v>47</v>
      </c>
      <c r="D27" s="3" t="s">
        <v>46</v>
      </c>
      <c r="E27" s="2" t="s">
        <v>17</v>
      </c>
      <c r="F27" s="9">
        <v>4717211030073</v>
      </c>
      <c r="G27" s="2">
        <v>2</v>
      </c>
      <c r="H27" s="2">
        <v>1200</v>
      </c>
      <c r="I27" s="2">
        <f t="shared" si="0"/>
        <v>2400</v>
      </c>
      <c r="J27" s="2" t="s">
        <v>42</v>
      </c>
      <c r="K27" s="2" t="s">
        <v>16</v>
      </c>
      <c r="L27" s="2" t="s">
        <v>16</v>
      </c>
      <c r="M27" s="7"/>
    </row>
    <row r="28" spans="1:13" ht="39">
      <c r="A28" s="2">
        <v>25</v>
      </c>
      <c r="B28" s="3" t="s">
        <v>45</v>
      </c>
      <c r="C28" s="3" t="s">
        <v>44</v>
      </c>
      <c r="D28" s="3" t="s">
        <v>43</v>
      </c>
      <c r="E28" s="2" t="s">
        <v>17</v>
      </c>
      <c r="F28" s="9">
        <v>9789865503673</v>
      </c>
      <c r="G28" s="2">
        <v>2</v>
      </c>
      <c r="H28" s="2">
        <v>1140</v>
      </c>
      <c r="I28" s="2">
        <f t="shared" si="0"/>
        <v>2280</v>
      </c>
      <c r="J28" s="2" t="s">
        <v>42</v>
      </c>
      <c r="K28" s="2" t="s">
        <v>16</v>
      </c>
      <c r="L28" s="2" t="s">
        <v>16</v>
      </c>
      <c r="M28" s="7"/>
    </row>
    <row r="29" spans="1:13" ht="39">
      <c r="A29" s="2">
        <v>26</v>
      </c>
      <c r="B29" s="3" t="s">
        <v>41</v>
      </c>
      <c r="C29" s="3" t="s">
        <v>40</v>
      </c>
      <c r="D29" s="3" t="s">
        <v>34</v>
      </c>
      <c r="E29" s="2" t="s">
        <v>17</v>
      </c>
      <c r="F29" s="9">
        <v>9789864799381</v>
      </c>
      <c r="G29" s="2">
        <v>2</v>
      </c>
      <c r="H29" s="2">
        <v>799</v>
      </c>
      <c r="I29" s="2">
        <f t="shared" si="0"/>
        <v>1598</v>
      </c>
      <c r="J29" s="2" t="s">
        <v>16</v>
      </c>
      <c r="K29" s="2" t="s">
        <v>16</v>
      </c>
      <c r="L29" s="2" t="s">
        <v>16</v>
      </c>
      <c r="M29" s="7"/>
    </row>
    <row r="30" spans="1:13" ht="51.75">
      <c r="A30" s="2">
        <v>27</v>
      </c>
      <c r="B30" s="11" t="s">
        <v>109</v>
      </c>
      <c r="C30" s="3" t="s">
        <v>108</v>
      </c>
      <c r="D30" s="3" t="s">
        <v>34</v>
      </c>
      <c r="E30" s="2" t="s">
        <v>17</v>
      </c>
      <c r="F30" s="9">
        <v>9789864795444</v>
      </c>
      <c r="G30" s="2">
        <v>2</v>
      </c>
      <c r="H30" s="2">
        <v>2160</v>
      </c>
      <c r="I30" s="2">
        <f t="shared" si="0"/>
        <v>4320</v>
      </c>
      <c r="J30" s="2" t="s">
        <v>42</v>
      </c>
      <c r="K30" s="2" t="s">
        <v>16</v>
      </c>
      <c r="L30" s="2" t="s">
        <v>16</v>
      </c>
      <c r="M30" s="7"/>
    </row>
    <row r="31" spans="1:13" ht="58.5">
      <c r="A31" s="2">
        <v>28</v>
      </c>
      <c r="B31" s="3" t="s">
        <v>107</v>
      </c>
      <c r="C31" s="3" t="s">
        <v>106</v>
      </c>
      <c r="D31" s="3" t="s">
        <v>105</v>
      </c>
      <c r="E31" s="2" t="s">
        <v>17</v>
      </c>
      <c r="F31" s="9">
        <v>9789571468068</v>
      </c>
      <c r="G31" s="2">
        <v>2</v>
      </c>
      <c r="H31" s="2">
        <v>350</v>
      </c>
      <c r="I31" s="2">
        <f t="shared" si="0"/>
        <v>700</v>
      </c>
      <c r="J31" s="2" t="s">
        <v>16</v>
      </c>
      <c r="K31" s="2" t="s">
        <v>16</v>
      </c>
      <c r="L31" s="2" t="s">
        <v>16</v>
      </c>
      <c r="M31" s="7"/>
    </row>
    <row r="32" spans="1:13" ht="39">
      <c r="A32" s="2">
        <v>29</v>
      </c>
      <c r="B32" s="11" t="s">
        <v>104</v>
      </c>
      <c r="C32" s="3" t="s">
        <v>110</v>
      </c>
      <c r="D32" s="3" t="s">
        <v>60</v>
      </c>
      <c r="E32" s="2" t="s">
        <v>17</v>
      </c>
      <c r="F32" s="9">
        <v>9789862357040</v>
      </c>
      <c r="G32" s="2">
        <v>2</v>
      </c>
      <c r="H32" s="2">
        <v>970</v>
      </c>
      <c r="I32" s="2">
        <f t="shared" si="0"/>
        <v>1940</v>
      </c>
      <c r="J32" s="2" t="s">
        <v>42</v>
      </c>
      <c r="K32" s="2" t="s">
        <v>16</v>
      </c>
      <c r="L32" s="2" t="s">
        <v>16</v>
      </c>
      <c r="M32" s="7"/>
    </row>
    <row r="33" spans="1:13" ht="19.5">
      <c r="A33" s="2">
        <v>30</v>
      </c>
      <c r="B33" s="11" t="s">
        <v>103</v>
      </c>
      <c r="C33" s="3" t="s">
        <v>102</v>
      </c>
      <c r="D33" s="3" t="s">
        <v>101</v>
      </c>
      <c r="E33" s="2" t="s">
        <v>17</v>
      </c>
      <c r="F33" s="9">
        <v>9789577769442</v>
      </c>
      <c r="G33" s="2">
        <v>2</v>
      </c>
      <c r="H33" s="2">
        <v>260</v>
      </c>
      <c r="I33" s="2">
        <f t="shared" si="0"/>
        <v>520</v>
      </c>
      <c r="J33" s="2" t="s">
        <v>16</v>
      </c>
      <c r="K33" s="2" t="s">
        <v>16</v>
      </c>
      <c r="L33" s="2" t="s">
        <v>16</v>
      </c>
      <c r="M33" s="7"/>
    </row>
    <row r="34" spans="1:13" ht="58.5">
      <c r="A34" s="2">
        <v>31</v>
      </c>
      <c r="B34" s="3" t="s">
        <v>100</v>
      </c>
      <c r="C34" s="3" t="s">
        <v>99</v>
      </c>
      <c r="D34" s="3" t="s">
        <v>98</v>
      </c>
      <c r="E34" s="2" t="s">
        <v>17</v>
      </c>
      <c r="F34" s="9">
        <v>4712909721646</v>
      </c>
      <c r="G34" s="2">
        <v>2</v>
      </c>
      <c r="H34" s="2">
        <v>350</v>
      </c>
      <c r="I34" s="2">
        <f t="shared" si="0"/>
        <v>700</v>
      </c>
      <c r="J34" s="2" t="s">
        <v>16</v>
      </c>
      <c r="K34" s="2" t="s">
        <v>16</v>
      </c>
      <c r="L34" s="2" t="s">
        <v>16</v>
      </c>
      <c r="M34" s="7"/>
    </row>
    <row r="35" spans="1:13" ht="19.5">
      <c r="A35" s="2">
        <v>32</v>
      </c>
      <c r="B35" s="3" t="s">
        <v>97</v>
      </c>
      <c r="C35" s="3" t="s">
        <v>96</v>
      </c>
      <c r="D35" s="3" t="s">
        <v>60</v>
      </c>
      <c r="E35" s="2" t="s">
        <v>17</v>
      </c>
      <c r="F35" s="9">
        <v>9789862358313</v>
      </c>
      <c r="G35" s="2">
        <v>2</v>
      </c>
      <c r="H35" s="2">
        <v>580</v>
      </c>
      <c r="I35" s="2">
        <f t="shared" si="0"/>
        <v>1160</v>
      </c>
      <c r="J35" s="2" t="s">
        <v>16</v>
      </c>
      <c r="K35" s="2" t="s">
        <v>16</v>
      </c>
      <c r="L35" s="2" t="s">
        <v>16</v>
      </c>
      <c r="M35" s="7"/>
    </row>
    <row r="36" spans="1:13" ht="19.5">
      <c r="A36" s="2">
        <v>33</v>
      </c>
      <c r="B36" s="3" t="s">
        <v>95</v>
      </c>
      <c r="C36" s="3" t="s">
        <v>94</v>
      </c>
      <c r="D36" s="3" t="s">
        <v>93</v>
      </c>
      <c r="E36" s="2" t="s">
        <v>17</v>
      </c>
      <c r="F36" s="9">
        <v>9789571382647</v>
      </c>
      <c r="G36" s="2">
        <v>2</v>
      </c>
      <c r="H36" s="2">
        <v>480</v>
      </c>
      <c r="I36" s="2">
        <f t="shared" si="0"/>
        <v>960</v>
      </c>
      <c r="J36" s="2" t="s">
        <v>16</v>
      </c>
      <c r="K36" s="2" t="s">
        <v>16</v>
      </c>
      <c r="L36" s="2" t="s">
        <v>16</v>
      </c>
      <c r="M36" s="7"/>
    </row>
    <row r="37" spans="1:13" ht="19.5">
      <c r="A37" s="2">
        <v>34</v>
      </c>
      <c r="B37" s="3" t="s">
        <v>92</v>
      </c>
      <c r="C37" s="3" t="s">
        <v>91</v>
      </c>
      <c r="D37" s="3" t="s">
        <v>82</v>
      </c>
      <c r="E37" s="2" t="s">
        <v>17</v>
      </c>
      <c r="F37" s="9">
        <v>9789577412003</v>
      </c>
      <c r="G37" s="2">
        <v>2</v>
      </c>
      <c r="H37" s="2">
        <v>299</v>
      </c>
      <c r="I37" s="2">
        <f t="shared" si="0"/>
        <v>598</v>
      </c>
      <c r="J37" s="2" t="s">
        <v>16</v>
      </c>
      <c r="K37" s="2" t="s">
        <v>16</v>
      </c>
      <c r="L37" s="2" t="s">
        <v>16</v>
      </c>
      <c r="M37" s="7"/>
    </row>
    <row r="38" spans="1:13" ht="39">
      <c r="A38" s="2">
        <v>35</v>
      </c>
      <c r="B38" s="3" t="s">
        <v>90</v>
      </c>
      <c r="C38" s="3" t="s">
        <v>89</v>
      </c>
      <c r="D38" s="3" t="s">
        <v>63</v>
      </c>
      <c r="E38" s="2" t="s">
        <v>17</v>
      </c>
      <c r="F38" s="9">
        <v>9789864795598</v>
      </c>
      <c r="G38" s="2">
        <v>2</v>
      </c>
      <c r="H38" s="2">
        <v>420</v>
      </c>
      <c r="I38" s="2">
        <f t="shared" si="0"/>
        <v>840</v>
      </c>
      <c r="J38" s="2" t="s">
        <v>16</v>
      </c>
      <c r="K38" s="2" t="s">
        <v>16</v>
      </c>
      <c r="L38" s="2" t="s">
        <v>16</v>
      </c>
      <c r="M38" s="7"/>
    </row>
    <row r="39" spans="1:13" ht="19.5">
      <c r="A39" s="2">
        <v>36</v>
      </c>
      <c r="B39" s="3" t="s">
        <v>88</v>
      </c>
      <c r="C39" s="3" t="s">
        <v>86</v>
      </c>
      <c r="D39" s="3" t="s">
        <v>85</v>
      </c>
      <c r="E39" s="2" t="s">
        <v>17</v>
      </c>
      <c r="F39" s="9">
        <v>9789869105279</v>
      </c>
      <c r="G39" s="2">
        <v>2</v>
      </c>
      <c r="H39" s="2">
        <v>300</v>
      </c>
      <c r="I39" s="2">
        <f t="shared" si="0"/>
        <v>600</v>
      </c>
      <c r="J39" s="2" t="s">
        <v>16</v>
      </c>
      <c r="K39" s="2" t="s">
        <v>16</v>
      </c>
      <c r="L39" s="2" t="s">
        <v>16</v>
      </c>
      <c r="M39" s="7"/>
    </row>
    <row r="40" spans="1:13" ht="39">
      <c r="A40" s="2">
        <v>37</v>
      </c>
      <c r="B40" s="3" t="s">
        <v>87</v>
      </c>
      <c r="C40" s="3" t="s">
        <v>86</v>
      </c>
      <c r="D40" s="3" t="s">
        <v>85</v>
      </c>
      <c r="E40" s="2" t="s">
        <v>17</v>
      </c>
      <c r="F40" s="9">
        <v>9789869463102</v>
      </c>
      <c r="G40" s="2">
        <v>2</v>
      </c>
      <c r="H40" s="2">
        <v>300</v>
      </c>
      <c r="I40" s="2">
        <f t="shared" si="0"/>
        <v>600</v>
      </c>
      <c r="J40" s="2" t="s">
        <v>16</v>
      </c>
      <c r="K40" s="2" t="s">
        <v>16</v>
      </c>
      <c r="L40" s="2" t="s">
        <v>16</v>
      </c>
      <c r="M40" s="7"/>
    </row>
    <row r="41" spans="1:13" ht="19.5">
      <c r="A41" s="2">
        <v>38</v>
      </c>
      <c r="B41" s="3" t="s">
        <v>84</v>
      </c>
      <c r="C41" s="3" t="s">
        <v>83</v>
      </c>
      <c r="D41" s="3" t="s">
        <v>82</v>
      </c>
      <c r="E41" s="2" t="s">
        <v>17</v>
      </c>
      <c r="F41" s="9">
        <v>9789865706968</v>
      </c>
      <c r="G41" s="2">
        <v>2</v>
      </c>
      <c r="H41" s="2">
        <v>499</v>
      </c>
      <c r="I41" s="2">
        <f t="shared" si="0"/>
        <v>998</v>
      </c>
      <c r="J41" s="2" t="s">
        <v>16</v>
      </c>
      <c r="K41" s="2" t="s">
        <v>16</v>
      </c>
      <c r="L41" s="2" t="s">
        <v>16</v>
      </c>
      <c r="M41" s="7"/>
    </row>
    <row r="42" spans="1:13" ht="19.5">
      <c r="A42" s="2">
        <v>39</v>
      </c>
      <c r="B42" s="3" t="s">
        <v>81</v>
      </c>
      <c r="C42" s="3" t="s">
        <v>78</v>
      </c>
      <c r="D42" s="3" t="s">
        <v>80</v>
      </c>
      <c r="E42" s="2" t="s">
        <v>17</v>
      </c>
      <c r="F42" s="9">
        <v>9789869614283</v>
      </c>
      <c r="G42" s="2">
        <v>2</v>
      </c>
      <c r="H42" s="2">
        <v>1800</v>
      </c>
      <c r="I42" s="2">
        <f t="shared" si="0"/>
        <v>3600</v>
      </c>
      <c r="J42" s="2" t="s">
        <v>42</v>
      </c>
      <c r="K42" s="2" t="s">
        <v>16</v>
      </c>
      <c r="L42" s="2" t="s">
        <v>16</v>
      </c>
      <c r="M42" s="7"/>
    </row>
    <row r="43" spans="1:13" ht="19.5">
      <c r="A43" s="2">
        <v>40</v>
      </c>
      <c r="B43" s="3" t="s">
        <v>79</v>
      </c>
      <c r="C43" s="3" t="s">
        <v>78</v>
      </c>
      <c r="D43" s="3" t="s">
        <v>46</v>
      </c>
      <c r="E43" s="2" t="s">
        <v>17</v>
      </c>
      <c r="F43" s="9">
        <v>9789575035570</v>
      </c>
      <c r="G43" s="2">
        <v>2</v>
      </c>
      <c r="H43" s="2">
        <v>380</v>
      </c>
      <c r="I43" s="2">
        <f t="shared" si="0"/>
        <v>760</v>
      </c>
      <c r="J43" s="2" t="s">
        <v>16</v>
      </c>
      <c r="K43" s="2" t="s">
        <v>16</v>
      </c>
      <c r="L43" s="2" t="s">
        <v>16</v>
      </c>
      <c r="M43" s="7"/>
    </row>
    <row r="44" spans="1:13" ht="19.5">
      <c r="A44" s="2">
        <v>41</v>
      </c>
      <c r="B44" s="3" t="s">
        <v>125</v>
      </c>
      <c r="C44" s="3" t="s">
        <v>124</v>
      </c>
      <c r="D44" s="3" t="s">
        <v>67</v>
      </c>
      <c r="E44" s="2" t="s">
        <v>17</v>
      </c>
      <c r="F44" s="9">
        <v>9789863448372</v>
      </c>
      <c r="G44" s="2">
        <v>2</v>
      </c>
      <c r="H44" s="2">
        <v>320</v>
      </c>
      <c r="I44" s="2">
        <f t="shared" si="0"/>
        <v>640</v>
      </c>
      <c r="J44" s="2" t="s">
        <v>16</v>
      </c>
      <c r="K44" s="2" t="s">
        <v>16</v>
      </c>
      <c r="L44" s="2" t="s">
        <v>16</v>
      </c>
      <c r="M44" s="7"/>
    </row>
    <row r="45" spans="1:13" ht="19.5">
      <c r="A45" s="2">
        <v>42</v>
      </c>
      <c r="B45" s="3" t="s">
        <v>123</v>
      </c>
      <c r="C45" s="3" t="s">
        <v>122</v>
      </c>
      <c r="D45" s="3" t="s">
        <v>121</v>
      </c>
      <c r="E45" s="2" t="s">
        <v>17</v>
      </c>
      <c r="F45" s="9">
        <v>9789869814874</v>
      </c>
      <c r="G45" s="2">
        <v>2</v>
      </c>
      <c r="H45" s="2">
        <v>280</v>
      </c>
      <c r="I45" s="2">
        <f t="shared" si="0"/>
        <v>560</v>
      </c>
      <c r="J45" s="2" t="s">
        <v>16</v>
      </c>
      <c r="K45" s="2" t="s">
        <v>16</v>
      </c>
      <c r="L45" s="2" t="s">
        <v>16</v>
      </c>
      <c r="M45" s="7"/>
    </row>
    <row r="46" spans="1:13" ht="39">
      <c r="A46" s="2">
        <v>43</v>
      </c>
      <c r="B46" s="3" t="s">
        <v>120</v>
      </c>
      <c r="C46" s="3" t="s">
        <v>119</v>
      </c>
      <c r="D46" s="3" t="s">
        <v>118</v>
      </c>
      <c r="E46" s="2" t="s">
        <v>17</v>
      </c>
      <c r="F46" s="9">
        <v>9789863613022</v>
      </c>
      <c r="G46" s="2">
        <v>2</v>
      </c>
      <c r="H46" s="2">
        <v>1100</v>
      </c>
      <c r="I46" s="2">
        <f t="shared" si="0"/>
        <v>2200</v>
      </c>
      <c r="J46" s="2" t="s">
        <v>42</v>
      </c>
      <c r="K46" s="2" t="s">
        <v>16</v>
      </c>
      <c r="L46" s="2" t="s">
        <v>16</v>
      </c>
      <c r="M46" s="7"/>
    </row>
    <row r="47" spans="1:13" ht="19.5">
      <c r="A47" s="2">
        <v>44</v>
      </c>
      <c r="B47" s="3" t="s">
        <v>117</v>
      </c>
      <c r="C47" s="3" t="s">
        <v>116</v>
      </c>
      <c r="D47" s="3" t="s">
        <v>115</v>
      </c>
      <c r="E47" s="2" t="s">
        <v>17</v>
      </c>
      <c r="F47" s="9">
        <v>9789861795737</v>
      </c>
      <c r="G47" s="2">
        <v>2</v>
      </c>
      <c r="H47" s="2">
        <v>1750</v>
      </c>
      <c r="I47" s="2">
        <f t="shared" si="0"/>
        <v>3500</v>
      </c>
      <c r="J47" s="2" t="s">
        <v>42</v>
      </c>
      <c r="K47" s="2" t="s">
        <v>16</v>
      </c>
      <c r="L47" s="2" t="s">
        <v>16</v>
      </c>
      <c r="M47" s="7"/>
    </row>
    <row r="48" spans="1:13" ht="19.5">
      <c r="A48" s="2">
        <v>45</v>
      </c>
      <c r="B48" s="3" t="s">
        <v>114</v>
      </c>
      <c r="C48" s="11" t="s">
        <v>126</v>
      </c>
      <c r="D48" s="3" t="s">
        <v>113</v>
      </c>
      <c r="E48" s="2" t="s">
        <v>17</v>
      </c>
      <c r="F48" s="9">
        <v>9789578531062</v>
      </c>
      <c r="G48" s="2">
        <v>2</v>
      </c>
      <c r="H48" s="2">
        <v>260</v>
      </c>
      <c r="I48" s="2">
        <f t="shared" si="0"/>
        <v>520</v>
      </c>
      <c r="J48" s="2" t="s">
        <v>16</v>
      </c>
      <c r="K48" s="2" t="s">
        <v>16</v>
      </c>
      <c r="L48" s="2" t="s">
        <v>16</v>
      </c>
      <c r="M48" s="7"/>
    </row>
    <row r="49" spans="1:13" ht="39">
      <c r="A49" s="2">
        <v>46</v>
      </c>
      <c r="B49" s="3" t="s">
        <v>112</v>
      </c>
      <c r="C49" s="3" t="s">
        <v>111</v>
      </c>
      <c r="D49" s="3" t="s">
        <v>72</v>
      </c>
      <c r="E49" s="2" t="s">
        <v>17</v>
      </c>
      <c r="F49" s="9">
        <v>9789863429784</v>
      </c>
      <c r="G49" s="2">
        <v>2</v>
      </c>
      <c r="H49" s="2">
        <v>3210</v>
      </c>
      <c r="I49" s="2">
        <f t="shared" si="0"/>
        <v>6420</v>
      </c>
      <c r="J49" s="2" t="s">
        <v>42</v>
      </c>
      <c r="K49" s="2" t="s">
        <v>16</v>
      </c>
      <c r="L49" s="2" t="s">
        <v>16</v>
      </c>
      <c r="M49" s="7"/>
    </row>
    <row r="50" spans="1:13" ht="19.5">
      <c r="A50" s="2">
        <v>47</v>
      </c>
      <c r="B50" s="11" t="s">
        <v>129</v>
      </c>
      <c r="C50" s="3" t="s">
        <v>128</v>
      </c>
      <c r="D50" s="3" t="s">
        <v>118</v>
      </c>
      <c r="E50" s="2" t="s">
        <v>17</v>
      </c>
      <c r="F50" s="9">
        <v>9789861858456</v>
      </c>
      <c r="G50" s="2">
        <v>2</v>
      </c>
      <c r="H50" s="2">
        <v>4490</v>
      </c>
      <c r="I50" s="2">
        <f>G50*H50</f>
        <v>8980</v>
      </c>
      <c r="J50" s="2" t="s">
        <v>42</v>
      </c>
      <c r="K50" s="2" t="s">
        <v>16</v>
      </c>
      <c r="L50" s="2" t="s">
        <v>16</v>
      </c>
      <c r="M50" s="7"/>
    </row>
    <row r="51" spans="1:13" ht="39">
      <c r="A51" s="2">
        <v>48</v>
      </c>
      <c r="B51" s="3" t="s">
        <v>132</v>
      </c>
      <c r="C51" s="3" t="s">
        <v>131</v>
      </c>
      <c r="D51" s="3" t="s">
        <v>130</v>
      </c>
      <c r="E51" s="2" t="s">
        <v>17</v>
      </c>
      <c r="F51" s="9">
        <v>9789869683395</v>
      </c>
      <c r="G51" s="2">
        <v>2</v>
      </c>
      <c r="H51" s="2">
        <v>1218</v>
      </c>
      <c r="I51" s="2">
        <f>G51*H51</f>
        <v>2436</v>
      </c>
      <c r="J51" s="2" t="s">
        <v>42</v>
      </c>
      <c r="K51" s="2" t="s">
        <v>16</v>
      </c>
      <c r="L51" s="2" t="s">
        <v>16</v>
      </c>
      <c r="M51" s="7"/>
    </row>
    <row r="52" spans="1:13" ht="19.5">
      <c r="A52" s="2" t="s">
        <v>11</v>
      </c>
      <c r="B52" s="1"/>
      <c r="C52" s="1"/>
      <c r="D52" s="1"/>
      <c r="E52" s="2"/>
      <c r="F52" s="2"/>
      <c r="G52" s="5">
        <f>SUM(G4:G51)</f>
        <v>212</v>
      </c>
      <c r="H52" s="5"/>
      <c r="I52" s="5">
        <f>SUM(I4:I51)</f>
        <v>132657</v>
      </c>
      <c r="J52" s="1"/>
      <c r="K52" s="1"/>
      <c r="L52" s="1"/>
      <c r="M52" s="1"/>
    </row>
    <row r="53" spans="1:13" ht="270" customHeight="1">
      <c r="A53" s="12" t="s">
        <v>14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 ht="82.5" customHeight="1">
      <c r="A54" s="20" t="s">
        <v>127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</sheetData>
  <mergeCells count="4">
    <mergeCell ref="A53:M53"/>
    <mergeCell ref="A1:M1"/>
    <mergeCell ref="A2:M2"/>
    <mergeCell ref="A54:M54"/>
  </mergeCells>
  <phoneticPr fontId="1" type="noConversion"/>
  <conditionalFormatting sqref="B11:B51 B4">
    <cfRule type="expression" dxfId="0" priority="4" stopIfTrue="1">
      <formula>AND(COUNTIF(#REF!,B4)+COUNTIF($B$2:$B$91,B4)&gt;1,NOT(ISBLANK(B4)))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2022-12-22T03:33:34Z</cp:lastPrinted>
  <dcterms:created xsi:type="dcterms:W3CDTF">2012-07-23T02:09:03Z</dcterms:created>
  <dcterms:modified xsi:type="dcterms:W3CDTF">2023-01-22T13:11:33Z</dcterms:modified>
</cp:coreProperties>
</file>